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TRANSPORTE VÉRTICAL/ARP RJ/ARP ELEV - RJ - 2025/ARP_TV_CILOGRJ - Publicar/"/>
    </mc:Choice>
  </mc:AlternateContent>
  <xr:revisionPtr revIDLastSave="593" documentId="13_ncr:1_{3AC4FE16-4964-40ED-A9CD-CB4B56F56C31}" xr6:coauthVersionLast="47" xr6:coauthVersionMax="47" xr10:uidLastSave="{09D48173-D76B-42E5-93A8-8036F0858DE1}"/>
  <bookViews>
    <workbookView xWindow="-120" yWindow="-120" windowWidth="24240" windowHeight="13020" xr2:uid="{EC8DC16B-9DB6-4ABC-BE42-47DF5DCFF71C}"/>
  </bookViews>
  <sheets>
    <sheet name="PLO" sheetId="2" r:id="rId1"/>
    <sheet name="BDI" sheetId="5" r:id="rId2"/>
  </sheets>
  <definedNames>
    <definedName name="_xlnm.Print_Area" localSheetId="0">PLO!$A$1:$K$38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2" l="1"/>
  <c r="E23" i="5" l="1"/>
  <c r="E21" i="5"/>
  <c r="E14" i="5"/>
  <c r="E10" i="5"/>
  <c r="H13" i="2" l="1"/>
  <c r="G13" i="2"/>
  <c r="J13" i="2" s="1"/>
  <c r="H14" i="2"/>
  <c r="H15" i="2"/>
  <c r="H16" i="2"/>
  <c r="H17" i="2"/>
  <c r="H18" i="2"/>
  <c r="H19" i="2"/>
  <c r="H20" i="2"/>
  <c r="H21" i="2"/>
  <c r="G14" i="2"/>
  <c r="G15" i="2"/>
  <c r="G16" i="2"/>
  <c r="G17" i="2"/>
  <c r="G18" i="2"/>
  <c r="G19" i="2"/>
  <c r="G20" i="2"/>
  <c r="H22" i="2"/>
  <c r="G22" i="2"/>
  <c r="J22" i="2" s="1"/>
  <c r="G21" i="2"/>
  <c r="C30" i="2" l="1"/>
  <c r="J15" i="2"/>
  <c r="I14" i="2"/>
  <c r="J14" i="2"/>
  <c r="J21" i="2"/>
  <c r="J20" i="2"/>
  <c r="J19" i="2"/>
  <c r="J18" i="2"/>
  <c r="J17" i="2"/>
  <c r="J16" i="2"/>
  <c r="I21" i="2"/>
  <c r="I20" i="2"/>
  <c r="I22" i="2"/>
  <c r="I19" i="2"/>
  <c r="I18" i="2"/>
  <c r="I17" i="2"/>
  <c r="G23" i="2"/>
  <c r="I16" i="2"/>
  <c r="H23" i="2"/>
  <c r="I15" i="2"/>
  <c r="I13" i="2"/>
  <c r="K21" i="2" l="1"/>
  <c r="K15" i="2"/>
  <c r="K19" i="2"/>
  <c r="K20" i="2"/>
  <c r="K18" i="2"/>
  <c r="K17" i="2"/>
  <c r="K16" i="2"/>
  <c r="K22" i="2"/>
  <c r="K14" i="2"/>
  <c r="K13" i="2"/>
  <c r="I23" i="2"/>
  <c r="K23" i="2" l="1"/>
  <c r="J23" i="2"/>
  <c r="C29" i="2" l="1"/>
  <c r="C31" i="2" s="1"/>
  <c r="E30" i="2" l="1"/>
  <c r="E31" i="2"/>
  <c r="E29" i="2"/>
</calcChain>
</file>

<file path=xl/sharedStrings.xml><?xml version="1.0" encoding="utf-8"?>
<sst xmlns="http://schemas.openxmlformats.org/spreadsheetml/2006/main" count="110" uniqueCount="93">
  <si>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</si>
  <si>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</si>
  <si>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</si>
  <si>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</si>
  <si>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</si>
  <si>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</si>
  <si>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</si>
  <si>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</si>
  <si>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 xml:space="preserve">Projeto Executivo </t>
  </si>
  <si>
    <t>PIS</t>
  </si>
  <si>
    <t>COFINS</t>
  </si>
  <si>
    <t>Fechamento de plataforma elevatória, panorâmico, composto por perfis metálicos, vidro laminado e todos os adesivos necessários, a ser apoiada em base nivelada, para percurso de 2,1m a 4,0 m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</si>
  <si>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</si>
  <si>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</si>
  <si>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</si>
  <si>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</si>
  <si>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</si>
  <si>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</si>
  <si>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</si>
  <si>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</si>
  <si>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</si>
  <si>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Joaquim Bertino de Brito Pereira</t>
  </si>
  <si>
    <t>Engo. Mecânico - CREA 7.589D/PA</t>
  </si>
  <si>
    <t>C100534-7</t>
  </si>
  <si>
    <t>Custo Unitário</t>
  </si>
  <si>
    <t>Custo Total</t>
  </si>
  <si>
    <t>Total</t>
  </si>
  <si>
    <t>BDI</t>
  </si>
  <si>
    <t>TOTAL GLOBAL</t>
  </si>
  <si>
    <t xml:space="preserve">Total </t>
  </si>
  <si>
    <t>RESUMO POR MACROITEM</t>
  </si>
  <si>
    <t>CÓDIGO SAP</t>
  </si>
  <si>
    <t>Valor</t>
  </si>
  <si>
    <t xml:space="preserve">Incidência </t>
  </si>
  <si>
    <t>TOTAIS</t>
  </si>
  <si>
    <t>5001270 - CARENAGEM - FORNECIMENTO E INSTALAÇÃO</t>
  </si>
  <si>
    <t>5000708 - BENFEITORIA TRANSPORTE VERTICAL</t>
  </si>
  <si>
    <t>Material</t>
  </si>
  <si>
    <t xml:space="preserve">BDI 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</si>
  <si>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</si>
  <si>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</si>
  <si>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</si>
  <si>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</si>
  <si>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</si>
  <si>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</si>
  <si>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</si>
  <si>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</si>
  <si>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</si>
  <si>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</si>
  <si>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</si>
  <si>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</si>
  <si>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</si>
  <si>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</si>
  <si>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</si>
  <si>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</si>
  <si>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</si>
  <si>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</si>
  <si>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</si>
  <si>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</si>
  <si>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</si>
  <si>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</si>
  <si>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</si>
  <si>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3.2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</si>
  <si>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</si>
  <si>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</si>
  <si>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</si>
  <si>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</si>
  <si>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</si>
  <si>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</si>
  <si>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</si>
  <si>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</si>
  <si>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</si>
  <si>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</si>
  <si>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</si>
  <si>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</si>
  <si>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</si>
  <si>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</si>
  <si>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</si>
  <si>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</si>
  <si>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</si>
  <si>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</si>
  <si>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</si>
  <si>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1"/>
        <color theme="1"/>
        <rFont val="Calibri"/>
        <family val="2"/>
        <scheme val="minor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</si>
  <si>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1"/>
        <color theme="1"/>
        <rFont val="Calibri"/>
        <family val="2"/>
        <scheme val="minor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1"/>
        <color theme="1"/>
        <rFont val="Calibri"/>
        <family val="2"/>
        <scheme val="minor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</si>
  <si>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1"/>
        <color theme="1"/>
        <rFont val="Calibri"/>
        <family val="2"/>
        <scheme val="minor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1"/>
        <color theme="1"/>
        <rFont val="Calibri"/>
        <family val="2"/>
        <scheme val="minor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</si>
  <si>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1"/>
        <color theme="1"/>
        <rFont val="Calibri"/>
        <family val="2"/>
        <scheme val="minor"/>
      </rPr>
      <t>. Brasília: TCU, 2014.</t>
    </r>
  </si>
  <si>
    <t>PLANILHA DE CÁLCULO DO BDI</t>
  </si>
  <si>
    <t>UNIDADE CAIXA:</t>
  </si>
  <si>
    <t>LOGO LICITANTE / CONTRATADA</t>
  </si>
  <si>
    <t>OBRA / SERVIÇO:</t>
  </si>
  <si>
    <t>DATA:</t>
  </si>
  <si>
    <t>CILOG - Rio de Janeiro</t>
  </si>
  <si>
    <t>Ata de Registro de Preços (ARP) para o fornecimento e instalação de equipamentos de transporte vertical, elevadores e plataformas elevatórias para as unidades da CAIXA vinculadas à CILOG/RJ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</si>
</sst>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5"/>
      <color indexed="62"/>
      <name val="Calibri"/>
      <family val="2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rgb="FF0070C0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2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8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8" fillId="0" borderId="0"/>
    <xf numFmtId="0" fontId="4" fillId="0" borderId="0"/>
    <xf numFmtId="4" fontId="7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2" borderId="1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6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14" fontId="0" fillId="0" borderId="0" xfId="0" applyNumberFormat="1"/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8" fillId="0" borderId="3" xfId="0" applyFont="1" applyBorder="1" applyAlignment="1">
      <alignment horizontal="center" vertical="center"/>
    </xf>
    <xf numFmtId="44" fontId="18" fillId="0" borderId="1" xfId="87" applyFont="1" applyBorder="1" applyAlignment="1">
      <alignment horizontal="right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44" fontId="18" fillId="0" borderId="8" xfId="0" applyNumberFormat="1" applyFont="1" applyBorder="1" applyAlignment="1">
      <alignment horizontal="right" vertical="center"/>
    </xf>
    <xf numFmtId="44" fontId="18" fillId="0" borderId="9" xfId="0" applyNumberFormat="1" applyFont="1" applyBorder="1" applyAlignment="1">
      <alignment horizontal="right" vertical="center"/>
    </xf>
    <xf numFmtId="4" fontId="4" fillId="0" borderId="1" xfId="23" applyNumberFormat="1" applyBorder="1" applyAlignment="1">
      <alignment horizontal="left" vertical="justify" wrapText="1"/>
    </xf>
    <xf numFmtId="0" fontId="17" fillId="0" borderId="6" xfId="0" applyFont="1" applyBorder="1"/>
    <xf numFmtId="44" fontId="18" fillId="0" borderId="1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44" fontId="18" fillId="0" borderId="20" xfId="0" applyNumberFormat="1" applyFont="1" applyBorder="1" applyAlignment="1">
      <alignment horizontal="right" vertical="center"/>
    </xf>
    <xf numFmtId="44" fontId="18" fillId="0" borderId="4" xfId="0" applyNumberFormat="1" applyFont="1" applyBorder="1" applyAlignment="1">
      <alignment horizontal="right" vertical="center"/>
    </xf>
    <xf numFmtId="44" fontId="18" fillId="0" borderId="5" xfId="0" applyNumberFormat="1" applyFont="1" applyBorder="1" applyAlignment="1">
      <alignment horizontal="right" vertical="center"/>
    </xf>
    <xf numFmtId="44" fontId="17" fillId="0" borderId="21" xfId="87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/>
    </xf>
    <xf numFmtId="10" fontId="0" fillId="0" borderId="0" xfId="0" applyNumberFormat="1" applyBorder="1"/>
    <xf numFmtId="0" fontId="18" fillId="0" borderId="0" xfId="0" applyFont="1" applyBorder="1"/>
    <xf numFmtId="44" fontId="18" fillId="0" borderId="0" xfId="0" applyNumberFormat="1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10" fontId="17" fillId="0" borderId="1" xfId="88" applyNumberFormat="1" applyFont="1" applyBorder="1" applyAlignment="1">
      <alignment horizontal="center"/>
    </xf>
    <xf numFmtId="4" fontId="4" fillId="0" borderId="6" xfId="23" applyNumberFormat="1" applyBorder="1" applyAlignment="1">
      <alignment horizontal="left" vertical="justify" wrapText="1"/>
    </xf>
    <xf numFmtId="0" fontId="18" fillId="0" borderId="6" xfId="0" applyFont="1" applyBorder="1" applyAlignment="1">
      <alignment horizontal="center" vertical="center" wrapText="1"/>
    </xf>
    <xf numFmtId="44" fontId="18" fillId="0" borderId="6" xfId="0" applyNumberFormat="1" applyFont="1" applyBorder="1" applyAlignment="1">
      <alignment horizontal="right" vertical="center"/>
    </xf>
    <xf numFmtId="10" fontId="19" fillId="0" borderId="0" xfId="0" applyNumberFormat="1" applyFont="1" applyBorder="1"/>
    <xf numFmtId="4" fontId="14" fillId="0" borderId="1" xfId="0" applyNumberFormat="1" applyFont="1" applyBorder="1" applyAlignment="1">
      <alignment vertical="center"/>
    </xf>
    <xf numFmtId="10" fontId="19" fillId="0" borderId="1" xfId="0" applyNumberFormat="1" applyFont="1" applyBorder="1"/>
    <xf numFmtId="0" fontId="17" fillId="0" borderId="1" xfId="0" applyFont="1" applyBorder="1" applyAlignment="1">
      <alignment horizontal="left"/>
    </xf>
    <xf numFmtId="0" fontId="21" fillId="0" borderId="1" xfId="89" applyFont="1" applyBorder="1" applyAlignment="1">
      <alignment horizontal="right" vertical="center"/>
    </xf>
    <xf numFmtId="0" fontId="17" fillId="0" borderId="1" xfId="89" applyFont="1" applyBorder="1" applyAlignment="1">
      <alignment horizontal="center" vertical="center"/>
    </xf>
    <xf numFmtId="0" fontId="21" fillId="0" borderId="1" xfId="89" applyFont="1" applyBorder="1" applyAlignment="1">
      <alignment horizontal="center"/>
    </xf>
    <xf numFmtId="0" fontId="22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justify" vertical="center" wrapText="1"/>
    </xf>
    <xf numFmtId="0" fontId="23" fillId="0" borderId="1" xfId="89" applyFont="1" applyBorder="1" applyAlignment="1">
      <alignment horizontal="center" vertical="center" wrapText="1"/>
    </xf>
    <xf numFmtId="10" fontId="18" fillId="0" borderId="1" xfId="90" applyNumberFormat="1" applyFont="1" applyFill="1" applyBorder="1" applyAlignment="1" applyProtection="1">
      <alignment horizontal="center" vertical="center" wrapText="1"/>
    </xf>
    <xf numFmtId="10" fontId="22" fillId="0" borderId="1" xfId="89" applyNumberFormat="1" applyFont="1" applyBorder="1" applyAlignment="1">
      <alignment horizontal="center" vertical="center" wrapText="1"/>
    </xf>
    <xf numFmtId="0" fontId="22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vertical="center" wrapText="1"/>
    </xf>
    <xf numFmtId="10" fontId="24" fillId="0" borderId="1" xfId="90" applyNumberFormat="1" applyFont="1" applyFill="1" applyBorder="1" applyAlignment="1" applyProtection="1">
      <alignment horizontal="center" vertical="center" wrapText="1"/>
    </xf>
    <xf numFmtId="10" fontId="25" fillId="0" borderId="1" xfId="89" applyNumberFormat="1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/>
    </xf>
    <xf numFmtId="0" fontId="27" fillId="0" borderId="17" xfId="89" applyFont="1" applyBorder="1" applyAlignment="1">
      <alignment horizontal="center" vertical="center" wrapText="1"/>
    </xf>
    <xf numFmtId="0" fontId="27" fillId="0" borderId="17" xfId="89" applyFont="1" applyBorder="1" applyAlignment="1">
      <alignment horizontal="justify" vertical="center" wrapText="1"/>
    </xf>
    <xf numFmtId="0" fontId="4" fillId="0" borderId="17" xfId="89" applyBorder="1" applyAlignment="1">
      <alignment horizontal="center" vertical="center"/>
    </xf>
    <xf numFmtId="0" fontId="4" fillId="0" borderId="1" xfId="23" applyBorder="1" applyAlignment="1">
      <alignment vertical="center"/>
    </xf>
    <xf numFmtId="14" fontId="4" fillId="0" borderId="1" xfId="23" applyNumberForma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7" fillId="0" borderId="12" xfId="0" applyNumberFormat="1" applyFont="1" applyBorder="1" applyAlignment="1">
      <alignment horizontal="center"/>
    </xf>
    <xf numFmtId="44" fontId="17" fillId="0" borderId="13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44" fontId="17" fillId="0" borderId="25" xfId="87" applyFont="1" applyBorder="1" applyAlignment="1">
      <alignment horizontal="center" vertical="center" wrapText="1"/>
    </xf>
    <xf numFmtId="44" fontId="17" fillId="0" borderId="11" xfId="87" applyFont="1" applyBorder="1" applyAlignment="1">
      <alignment horizontal="center" vertical="center" wrapText="1"/>
    </xf>
    <xf numFmtId="0" fontId="0" fillId="0" borderId="0" xfId="23" applyFont="1" applyBorder="1" applyAlignment="1">
      <alignment horizontal="justify" vertical="center"/>
    </xf>
    <xf numFmtId="0" fontId="28" fillId="0" borderId="0" xfId="23" applyFont="1" applyAlignment="1">
      <alignment horizontal="center" vertical="center" wrapText="1"/>
    </xf>
    <xf numFmtId="14" fontId="4" fillId="0" borderId="0" xfId="91" applyNumberFormat="1" applyFont="1" applyBorder="1" applyAlignment="1">
      <alignment horizontal="left" vertical="center"/>
    </xf>
    <xf numFmtId="0" fontId="0" fillId="0" borderId="1" xfId="89" applyFont="1" applyBorder="1" applyAlignment="1">
      <alignment vertical="top" wrapText="1"/>
    </xf>
    <xf numFmtId="0" fontId="4" fillId="0" borderId="1" xfId="89" applyBorder="1" applyAlignment="1">
      <alignment horizontal="left" vertical="center" wrapText="1"/>
    </xf>
    <xf numFmtId="0" fontId="0" fillId="0" borderId="1" xfId="89" applyFont="1" applyBorder="1" applyAlignment="1">
      <alignment horizontal="left" vertical="center" wrapText="1"/>
    </xf>
    <xf numFmtId="0" fontId="4" fillId="0" borderId="1" xfId="89" applyBorder="1" applyAlignment="1">
      <alignment horizontal="center" vertical="center" wrapText="1"/>
    </xf>
    <xf numFmtId="0" fontId="21" fillId="0" borderId="1" xfId="89" applyFont="1" applyBorder="1" applyAlignment="1">
      <alignment horizontal="left" vertical="center" wrapText="1"/>
    </xf>
    <xf numFmtId="0" fontId="22" fillId="0" borderId="1" xfId="89" applyFont="1" applyBorder="1" applyAlignment="1">
      <alignment horizontal="right" vertical="center" wrapText="1"/>
    </xf>
    <xf numFmtId="0" fontId="18" fillId="0" borderId="26" xfId="89" applyFont="1" applyBorder="1" applyAlignment="1">
      <alignment horizontal="center" vertical="center" wrapText="1"/>
    </xf>
    <xf numFmtId="0" fontId="18" fillId="0" borderId="17" xfId="89" applyFont="1" applyBorder="1" applyAlignment="1">
      <alignment horizontal="center" vertical="center" wrapText="1"/>
    </xf>
    <xf numFmtId="0" fontId="18" fillId="0" borderId="27" xfId="89" applyFont="1" applyBorder="1" applyAlignment="1">
      <alignment horizontal="center" vertical="center" wrapText="1"/>
    </xf>
    <xf numFmtId="0" fontId="22" fillId="0" borderId="1" xfId="89" applyFont="1" applyBorder="1" applyAlignment="1">
      <alignment horizontal="left" vertical="center" wrapText="1"/>
    </xf>
    <xf numFmtId="0" fontId="21" fillId="0" borderId="1" xfId="89" applyFont="1" applyBorder="1" applyAlignment="1">
      <alignment horizontal="center" vertical="center" wrapText="1"/>
    </xf>
    <xf numFmtId="0" fontId="20" fillId="0" borderId="1" xfId="89" applyFont="1" applyBorder="1" applyAlignment="1">
      <alignment horizontal="center" vertical="center" wrapText="1"/>
    </xf>
    <xf numFmtId="0" fontId="21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horizontal="right" vertical="center"/>
    </xf>
    <xf numFmtId="0" fontId="22" fillId="0" borderId="1" xfId="89" applyFont="1" applyBorder="1" applyAlignment="1">
      <alignment horizontal="left" vertical="center"/>
    </xf>
  </cellXfs>
  <cellStyles count="92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rmal_P2 ANEXO 05F BDI" xfId="89" xr:uid="{4614F686-0A18-49AB-B7A9-1EE70CF69AC7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" xfId="88" builtinId="5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Porcentagem_P2 ANEXO 05F BDI" xfId="90" xr:uid="{9FB8A328-20AC-4F26-A4D5-F5856FBA4AF3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" xfId="91" builtinId="3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118536</xdr:colOff>
      <xdr:row>0</xdr:row>
      <xdr:rowOff>175685</xdr:rowOff>
    </xdr:from>
    <xdr:to>
      <xdr:col>1</xdr:col>
      <xdr:colOff>2765163</xdr:colOff>
      <xdr:row>3</xdr:row>
      <xdr:rowOff>166160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6" y="175685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26</xdr:row>
      <xdr:rowOff>28575</xdr:rowOff>
    </xdr:from>
    <xdr:to>
      <xdr:col>2</xdr:col>
      <xdr:colOff>3381375</xdr:colOff>
      <xdr:row>28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AFB7E051-B6BF-4EDE-835B-7AD487134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981575"/>
          <a:ext cx="3133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4:K38"/>
  <sheetViews>
    <sheetView tabSelected="1" zoomScale="90" zoomScaleNormal="90" workbookViewId="0">
      <selection activeCell="E5" sqref="E5"/>
    </sheetView>
  </sheetViews>
  <sheetFormatPr defaultRowHeight="15" x14ac:dyDescent="0.25"/>
  <cols>
    <col min="1" max="1" width="17" bestFit="1" customWidth="1"/>
    <col min="2" max="2" width="65.7109375" customWidth="1"/>
    <col min="3" max="3" width="8.5703125" bestFit="1" customWidth="1"/>
    <col min="4" max="4" width="11.5703125" bestFit="1" customWidth="1"/>
    <col min="5" max="5" width="14.140625" bestFit="1" customWidth="1"/>
    <col min="6" max="6" width="16" bestFit="1" customWidth="1"/>
    <col min="7" max="7" width="16.42578125" bestFit="1" customWidth="1"/>
    <col min="8" max="9" width="17.5703125" bestFit="1" customWidth="1"/>
    <col min="10" max="10" width="17" bestFit="1" customWidth="1"/>
    <col min="11" max="11" width="17.85546875" customWidth="1"/>
    <col min="12" max="12" width="9.140625" customWidth="1"/>
  </cols>
  <sheetData>
    <row r="4" spans="1:11" x14ac:dyDescent="0.25">
      <c r="K4" s="1"/>
    </row>
    <row r="5" spans="1:11" x14ac:dyDescent="0.25">
      <c r="K5" s="1"/>
    </row>
    <row r="6" spans="1:11" x14ac:dyDescent="0.25">
      <c r="A6" s="52" t="s">
        <v>87</v>
      </c>
      <c r="B6" s="52" t="s">
        <v>91</v>
      </c>
      <c r="C6" s="78"/>
      <c r="D6" s="78"/>
      <c r="E6" s="79" t="s">
        <v>88</v>
      </c>
      <c r="F6" s="79"/>
      <c r="G6" s="79"/>
      <c r="H6" s="79"/>
      <c r="K6" s="1"/>
    </row>
    <row r="7" spans="1:11" ht="38.25" x14ac:dyDescent="0.25">
      <c r="A7" s="52" t="s">
        <v>89</v>
      </c>
      <c r="B7" s="3" t="s">
        <v>92</v>
      </c>
      <c r="C7" s="78"/>
      <c r="D7" s="78"/>
      <c r="E7" s="79"/>
      <c r="F7" s="79"/>
      <c r="G7" s="79"/>
      <c r="H7" s="79"/>
      <c r="K7" s="1"/>
    </row>
    <row r="8" spans="1:11" x14ac:dyDescent="0.25">
      <c r="A8" s="52" t="s">
        <v>90</v>
      </c>
      <c r="B8" s="53">
        <v>45775</v>
      </c>
      <c r="C8" s="80"/>
      <c r="D8" s="80"/>
      <c r="E8" s="79"/>
      <c r="F8" s="79"/>
      <c r="G8" s="79"/>
      <c r="H8" s="79"/>
      <c r="K8" s="1"/>
    </row>
    <row r="9" spans="1:11" x14ac:dyDescent="0.25">
      <c r="K9" s="1"/>
    </row>
    <row r="10" spans="1:11" ht="15.75" thickBot="1" x14ac:dyDescent="0.3"/>
    <row r="11" spans="1:11" ht="30" customHeight="1" x14ac:dyDescent="0.25">
      <c r="A11" s="63" t="s">
        <v>2</v>
      </c>
      <c r="B11" s="65" t="s">
        <v>1</v>
      </c>
      <c r="C11" s="65" t="s">
        <v>6</v>
      </c>
      <c r="D11" s="65" t="s">
        <v>0</v>
      </c>
      <c r="E11" s="71" t="s">
        <v>24</v>
      </c>
      <c r="F11" s="72"/>
      <c r="G11" s="71" t="s">
        <v>25</v>
      </c>
      <c r="H11" s="72"/>
      <c r="I11" s="73"/>
      <c r="J11" s="69" t="s">
        <v>27</v>
      </c>
      <c r="K11" s="61" t="s">
        <v>28</v>
      </c>
    </row>
    <row r="12" spans="1:11" ht="15.75" thickBot="1" x14ac:dyDescent="0.3">
      <c r="A12" s="64"/>
      <c r="B12" s="66"/>
      <c r="C12" s="66"/>
      <c r="D12" s="66"/>
      <c r="E12" s="13" t="s">
        <v>3</v>
      </c>
      <c r="F12" s="13" t="s">
        <v>4</v>
      </c>
      <c r="G12" s="13" t="s">
        <v>3</v>
      </c>
      <c r="H12" s="13" t="s">
        <v>37</v>
      </c>
      <c r="I12" s="13" t="s">
        <v>26</v>
      </c>
      <c r="J12" s="70"/>
      <c r="K12" s="62"/>
    </row>
    <row r="13" spans="1:11" x14ac:dyDescent="0.25">
      <c r="A13" s="15">
        <v>1</v>
      </c>
      <c r="B13" s="8" t="s">
        <v>8</v>
      </c>
      <c r="C13" s="9" t="s">
        <v>7</v>
      </c>
      <c r="D13" s="54">
        <v>82</v>
      </c>
      <c r="E13" s="10">
        <v>5300</v>
      </c>
      <c r="F13" s="10">
        <v>0</v>
      </c>
      <c r="G13" s="10">
        <f t="shared" ref="G13:G22" si="0">$D13*E13</f>
        <v>434600</v>
      </c>
      <c r="H13" s="10">
        <f t="shared" ref="H13:H22" si="1">$D13*F13</f>
        <v>0</v>
      </c>
      <c r="I13" s="10">
        <f t="shared" ref="I13:I22" si="2">SUM(G13:H13)</f>
        <v>434600</v>
      </c>
      <c r="J13" s="10">
        <f>G13*$K$25+H13*$K$25</f>
        <v>108650</v>
      </c>
      <c r="K13" s="11">
        <f>I13+J13</f>
        <v>543250</v>
      </c>
    </row>
    <row r="14" spans="1:11" x14ac:dyDescent="0.25">
      <c r="A14" s="2">
        <v>2</v>
      </c>
      <c r="B14" s="3" t="s">
        <v>5</v>
      </c>
      <c r="C14" s="4" t="s">
        <v>7</v>
      </c>
      <c r="D14" s="55">
        <v>82</v>
      </c>
      <c r="E14" s="7">
        <v>329</v>
      </c>
      <c r="F14" s="7">
        <v>0</v>
      </c>
      <c r="G14" s="14">
        <f t="shared" si="0"/>
        <v>26978</v>
      </c>
      <c r="H14" s="14">
        <f t="shared" si="1"/>
        <v>0</v>
      </c>
      <c r="I14" s="14">
        <f t="shared" si="2"/>
        <v>26978</v>
      </c>
      <c r="J14" s="14">
        <f t="shared" ref="J14:J22" si="3">G14*$K$25+H14*$K$25</f>
        <v>6744.5</v>
      </c>
      <c r="K14" s="16">
        <f>+I14+J14</f>
        <v>33722.5</v>
      </c>
    </row>
    <row r="15" spans="1:11" ht="74.25" customHeight="1" x14ac:dyDescent="0.25">
      <c r="A15" s="2">
        <v>3</v>
      </c>
      <c r="B15" s="3" t="s">
        <v>17</v>
      </c>
      <c r="C15" s="4" t="s">
        <v>7</v>
      </c>
      <c r="D15" s="55">
        <v>8</v>
      </c>
      <c r="E15" s="7">
        <v>42012.555390000001</v>
      </c>
      <c r="F15" s="7">
        <v>155000</v>
      </c>
      <c r="G15" s="14">
        <f t="shared" si="0"/>
        <v>336100.44312000001</v>
      </c>
      <c r="H15" s="14">
        <f t="shared" si="1"/>
        <v>1240000</v>
      </c>
      <c r="I15" s="14">
        <f t="shared" si="2"/>
        <v>1576100.44312</v>
      </c>
      <c r="J15" s="14">
        <f t="shared" si="3"/>
        <v>394025.11077999999</v>
      </c>
      <c r="K15" s="16">
        <f t="shared" ref="K15:K21" si="4">+I15+J15</f>
        <v>1970125.5538999999</v>
      </c>
    </row>
    <row r="16" spans="1:11" ht="69.75" customHeight="1" x14ac:dyDescent="0.25">
      <c r="A16" s="2">
        <v>4</v>
      </c>
      <c r="B16" s="3" t="s">
        <v>18</v>
      </c>
      <c r="C16" s="4" t="s">
        <v>7</v>
      </c>
      <c r="D16" s="55">
        <v>13</v>
      </c>
      <c r="E16" s="7">
        <v>51348.963926000004</v>
      </c>
      <c r="F16" s="7">
        <v>175000</v>
      </c>
      <c r="G16" s="14">
        <f t="shared" si="0"/>
        <v>667536.53103800002</v>
      </c>
      <c r="H16" s="14">
        <f t="shared" si="1"/>
        <v>2275000</v>
      </c>
      <c r="I16" s="14">
        <f t="shared" si="2"/>
        <v>2942536.5310380002</v>
      </c>
      <c r="J16" s="14">
        <f t="shared" si="3"/>
        <v>735634.13275950006</v>
      </c>
      <c r="K16" s="16">
        <f t="shared" si="4"/>
        <v>3678170.6637975005</v>
      </c>
    </row>
    <row r="17" spans="1:11" ht="25.5" x14ac:dyDescent="0.25">
      <c r="A17" s="2">
        <v>5</v>
      </c>
      <c r="B17" s="3" t="s">
        <v>13</v>
      </c>
      <c r="C17" s="4" t="s">
        <v>7</v>
      </c>
      <c r="D17" s="55">
        <v>16</v>
      </c>
      <c r="E17" s="7">
        <v>30342.406597999998</v>
      </c>
      <c r="F17" s="7">
        <v>147000</v>
      </c>
      <c r="G17" s="14">
        <f t="shared" si="0"/>
        <v>485478.50556799996</v>
      </c>
      <c r="H17" s="14">
        <f t="shared" si="1"/>
        <v>2352000</v>
      </c>
      <c r="I17" s="14">
        <f t="shared" si="2"/>
        <v>2837478.505568</v>
      </c>
      <c r="J17" s="14">
        <f t="shared" si="3"/>
        <v>709369.62639200001</v>
      </c>
      <c r="K17" s="16">
        <f t="shared" si="4"/>
        <v>3546848.1319599999</v>
      </c>
    </row>
    <row r="18" spans="1:11" ht="25.5" x14ac:dyDescent="0.25">
      <c r="A18" s="2">
        <v>6</v>
      </c>
      <c r="B18" s="3" t="s">
        <v>14</v>
      </c>
      <c r="C18" s="4" t="s">
        <v>7</v>
      </c>
      <c r="D18" s="55">
        <v>4</v>
      </c>
      <c r="E18" s="7">
        <v>33610.033346000004</v>
      </c>
      <c r="F18" s="7">
        <v>158000</v>
      </c>
      <c r="G18" s="14">
        <f t="shared" si="0"/>
        <v>134440.13338400002</v>
      </c>
      <c r="H18" s="14">
        <f t="shared" si="1"/>
        <v>632000</v>
      </c>
      <c r="I18" s="14">
        <f t="shared" si="2"/>
        <v>766440.13338400004</v>
      </c>
      <c r="J18" s="14">
        <f t="shared" si="3"/>
        <v>191610.03334600001</v>
      </c>
      <c r="K18" s="16">
        <f t="shared" si="4"/>
        <v>958050.16673000006</v>
      </c>
    </row>
    <row r="19" spans="1:11" ht="51" x14ac:dyDescent="0.25">
      <c r="A19" s="2">
        <v>7</v>
      </c>
      <c r="B19" s="3" t="s">
        <v>19</v>
      </c>
      <c r="C19" s="4" t="s">
        <v>7</v>
      </c>
      <c r="D19" s="55">
        <v>38</v>
      </c>
      <c r="E19" s="7">
        <v>23573.708893999999</v>
      </c>
      <c r="F19" s="7">
        <v>85000</v>
      </c>
      <c r="G19" s="14">
        <f t="shared" si="0"/>
        <v>895800.93797199999</v>
      </c>
      <c r="H19" s="14">
        <f t="shared" si="1"/>
        <v>3230000</v>
      </c>
      <c r="I19" s="14">
        <f t="shared" si="2"/>
        <v>4125800.9379719999</v>
      </c>
      <c r="J19" s="14">
        <f t="shared" si="3"/>
        <v>1031450.234493</v>
      </c>
      <c r="K19" s="16">
        <f t="shared" si="4"/>
        <v>5157251.1724650003</v>
      </c>
    </row>
    <row r="20" spans="1:11" ht="51.75" x14ac:dyDescent="0.25">
      <c r="A20" s="2">
        <v>8</v>
      </c>
      <c r="B20" s="5" t="s">
        <v>20</v>
      </c>
      <c r="C20" s="4" t="s">
        <v>7</v>
      </c>
      <c r="D20" s="55">
        <v>3</v>
      </c>
      <c r="E20" s="7">
        <v>26141.145576000003</v>
      </c>
      <c r="F20" s="7">
        <v>94000</v>
      </c>
      <c r="G20" s="14">
        <f t="shared" si="0"/>
        <v>78423.436728000001</v>
      </c>
      <c r="H20" s="14">
        <f t="shared" si="1"/>
        <v>282000</v>
      </c>
      <c r="I20" s="14">
        <f t="shared" si="2"/>
        <v>360423.436728</v>
      </c>
      <c r="J20" s="14">
        <f t="shared" si="3"/>
        <v>90105.859182</v>
      </c>
      <c r="K20" s="16">
        <f t="shared" si="4"/>
        <v>450529.29590999999</v>
      </c>
    </row>
    <row r="21" spans="1:11" ht="38.25" x14ac:dyDescent="0.25">
      <c r="A21" s="2" t="s">
        <v>15</v>
      </c>
      <c r="B21" s="12" t="s">
        <v>12</v>
      </c>
      <c r="C21" s="4" t="s">
        <v>7</v>
      </c>
      <c r="D21" s="55">
        <v>38</v>
      </c>
      <c r="E21" s="7">
        <v>6931.0164359999999</v>
      </c>
      <c r="F21" s="7">
        <v>25500</v>
      </c>
      <c r="G21" s="14">
        <f t="shared" si="0"/>
        <v>263378.62456799997</v>
      </c>
      <c r="H21" s="14">
        <f t="shared" si="1"/>
        <v>969000</v>
      </c>
      <c r="I21" s="14">
        <f t="shared" si="2"/>
        <v>1232378.624568</v>
      </c>
      <c r="J21" s="14">
        <f t="shared" si="3"/>
        <v>308094.65614199999</v>
      </c>
      <c r="K21" s="16">
        <f t="shared" si="4"/>
        <v>1540473.2807100001</v>
      </c>
    </row>
    <row r="22" spans="1:11" ht="39" thickBot="1" x14ac:dyDescent="0.3">
      <c r="A22" s="6" t="s">
        <v>16</v>
      </c>
      <c r="B22" s="27" t="s">
        <v>11</v>
      </c>
      <c r="C22" s="28" t="s">
        <v>7</v>
      </c>
      <c r="D22" s="56">
        <v>3</v>
      </c>
      <c r="E22" s="29">
        <v>9896.6943739999988</v>
      </c>
      <c r="F22" s="29">
        <v>36000</v>
      </c>
      <c r="G22" s="17">
        <f t="shared" si="0"/>
        <v>29690.083121999996</v>
      </c>
      <c r="H22" s="17">
        <f t="shared" si="1"/>
        <v>108000</v>
      </c>
      <c r="I22" s="17">
        <f t="shared" si="2"/>
        <v>137690.08312199998</v>
      </c>
      <c r="J22" s="17">
        <f t="shared" si="3"/>
        <v>34422.520780499995</v>
      </c>
      <c r="K22" s="18">
        <f>I22+J22</f>
        <v>172112.60390249998</v>
      </c>
    </row>
    <row r="23" spans="1:11" ht="15.75" thickBot="1" x14ac:dyDescent="0.3">
      <c r="B23" s="76" t="s">
        <v>34</v>
      </c>
      <c r="C23" s="77"/>
      <c r="D23" s="77"/>
      <c r="E23" s="77"/>
      <c r="F23" s="77"/>
      <c r="G23" s="19">
        <f t="shared" ref="G23:J23" si="5">SUM(G13:G22)</f>
        <v>3352426.6955000004</v>
      </c>
      <c r="H23" s="19">
        <f t="shared" si="5"/>
        <v>11088000</v>
      </c>
      <c r="I23" s="19">
        <f t="shared" si="5"/>
        <v>14440426.695500001</v>
      </c>
      <c r="J23" s="19">
        <f t="shared" si="5"/>
        <v>3610106.6738750003</v>
      </c>
      <c r="K23" s="19">
        <f>SUM(K13:K22)</f>
        <v>18050533.369375002</v>
      </c>
    </row>
    <row r="25" spans="1:11" x14ac:dyDescent="0.25">
      <c r="J25" s="31" t="s">
        <v>38</v>
      </c>
      <c r="K25" s="32">
        <f>BDI!E23</f>
        <v>0.25</v>
      </c>
    </row>
    <row r="26" spans="1:11" x14ac:dyDescent="0.25">
      <c r="J26" s="20"/>
      <c r="K26" s="30"/>
    </row>
    <row r="27" spans="1:11" x14ac:dyDescent="0.25">
      <c r="B27" s="59" t="s">
        <v>30</v>
      </c>
      <c r="C27" s="59"/>
      <c r="D27" s="59"/>
      <c r="E27" s="59"/>
      <c r="J27" s="20"/>
      <c r="K27" s="21"/>
    </row>
    <row r="28" spans="1:11" x14ac:dyDescent="0.25">
      <c r="B28" s="25" t="s">
        <v>31</v>
      </c>
      <c r="C28" s="74" t="s">
        <v>32</v>
      </c>
      <c r="D28" s="75"/>
      <c r="E28" s="25" t="s">
        <v>33</v>
      </c>
      <c r="J28" s="20"/>
      <c r="K28" s="21"/>
    </row>
    <row r="29" spans="1:11" x14ac:dyDescent="0.25">
      <c r="B29" s="33" t="s">
        <v>35</v>
      </c>
      <c r="C29" s="57">
        <f>K23-C30</f>
        <v>6962533.3693750016</v>
      </c>
      <c r="D29" s="58"/>
      <c r="E29" s="26">
        <f>C29/$C$31</f>
        <v>0.38572452275497932</v>
      </c>
      <c r="J29" s="20"/>
      <c r="K29" s="21"/>
    </row>
    <row r="30" spans="1:11" x14ac:dyDescent="0.25">
      <c r="B30" s="33" t="s">
        <v>36</v>
      </c>
      <c r="C30" s="57">
        <f>SUM(H15:H22)</f>
        <v>11088000</v>
      </c>
      <c r="D30" s="58"/>
      <c r="E30" s="26">
        <f>C30/$C$31</f>
        <v>0.61427547724502063</v>
      </c>
      <c r="J30" s="20"/>
      <c r="K30" s="21"/>
    </row>
    <row r="31" spans="1:11" x14ac:dyDescent="0.25">
      <c r="B31" s="24" t="s">
        <v>29</v>
      </c>
      <c r="C31" s="57">
        <f>C29+C30</f>
        <v>18050533.369375002</v>
      </c>
      <c r="D31" s="58"/>
      <c r="E31" s="26">
        <f>C31/$C$31</f>
        <v>1</v>
      </c>
      <c r="J31" s="20"/>
      <c r="K31" s="21"/>
    </row>
    <row r="32" spans="1:11" x14ac:dyDescent="0.25">
      <c r="B32" s="22"/>
      <c r="C32" s="23"/>
      <c r="D32" s="23"/>
      <c r="J32" s="20"/>
      <c r="K32" s="21"/>
    </row>
    <row r="33" spans="2:11" x14ac:dyDescent="0.25">
      <c r="B33" s="22"/>
      <c r="C33" s="23"/>
      <c r="D33" s="23"/>
      <c r="J33" s="20"/>
      <c r="K33" s="21"/>
    </row>
    <row r="34" spans="2:11" x14ac:dyDescent="0.25">
      <c r="B34" s="22"/>
      <c r="C34" s="23"/>
      <c r="D34" s="23"/>
      <c r="J34" s="20"/>
      <c r="K34" s="21"/>
    </row>
    <row r="36" spans="2:11" x14ac:dyDescent="0.25">
      <c r="B36" s="67" t="s">
        <v>21</v>
      </c>
      <c r="C36" s="67"/>
      <c r="D36" s="67"/>
    </row>
    <row r="37" spans="2:11" x14ac:dyDescent="0.25">
      <c r="B37" s="68" t="s">
        <v>22</v>
      </c>
      <c r="C37" s="68"/>
      <c r="D37" s="68"/>
    </row>
    <row r="38" spans="2:11" x14ac:dyDescent="0.25">
      <c r="B38" s="60" t="s">
        <v>23</v>
      </c>
      <c r="C38" s="60"/>
      <c r="D38" s="60"/>
    </row>
  </sheetData>
  <mergeCells count="21">
    <mergeCell ref="C29:D29"/>
    <mergeCell ref="C6:D6"/>
    <mergeCell ref="E6:H8"/>
    <mergeCell ref="C7:D7"/>
    <mergeCell ref="C8:D8"/>
    <mergeCell ref="C30:D30"/>
    <mergeCell ref="B27:E27"/>
    <mergeCell ref="B38:D38"/>
    <mergeCell ref="K11:K12"/>
    <mergeCell ref="A11:A12"/>
    <mergeCell ref="B11:B12"/>
    <mergeCell ref="C11:C12"/>
    <mergeCell ref="D11:D12"/>
    <mergeCell ref="B36:D36"/>
    <mergeCell ref="B37:D37"/>
    <mergeCell ref="J11:J12"/>
    <mergeCell ref="E11:F11"/>
    <mergeCell ref="G11:I11"/>
    <mergeCell ref="C28:D28"/>
    <mergeCell ref="C31:D31"/>
    <mergeCell ref="B23:F23"/>
  </mergeCells>
  <pageMargins left="0.51181102362204722" right="0.51181102362204722" top="0.78740157480314965" bottom="0.78740157480314965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42CD-948C-4DCC-861A-46534CEB3B59}">
  <sheetPr>
    <pageSetUpPr fitToPage="1"/>
  </sheetPr>
  <dimension ref="B2:E46"/>
  <sheetViews>
    <sheetView workbookViewId="0">
      <selection activeCell="H28" sqref="H28"/>
    </sheetView>
  </sheetViews>
  <sheetFormatPr defaultRowHeight="15" x14ac:dyDescent="0.25"/>
  <cols>
    <col min="3" max="3" width="61.85546875" customWidth="1"/>
  </cols>
  <sheetData>
    <row r="2" spans="2:5" x14ac:dyDescent="0.25">
      <c r="B2" s="92" t="s">
        <v>86</v>
      </c>
      <c r="C2" s="92"/>
      <c r="D2" s="92"/>
      <c r="E2" s="92"/>
    </row>
    <row r="3" spans="2:5" x14ac:dyDescent="0.25">
      <c r="B3" s="34"/>
      <c r="C3" s="34"/>
      <c r="D3" s="35"/>
      <c r="E3" s="35"/>
    </row>
    <row r="4" spans="2:5" x14ac:dyDescent="0.25">
      <c r="B4" s="93" t="s">
        <v>39</v>
      </c>
      <c r="C4" s="93"/>
      <c r="D4" s="93"/>
      <c r="E4" s="36" t="s">
        <v>40</v>
      </c>
    </row>
    <row r="5" spans="2:5" x14ac:dyDescent="0.25">
      <c r="B5" s="37">
        <v>1</v>
      </c>
      <c r="C5" s="90" t="s">
        <v>41</v>
      </c>
      <c r="D5" s="90"/>
      <c r="E5" s="90"/>
    </row>
    <row r="6" spans="2:5" x14ac:dyDescent="0.25">
      <c r="B6" s="38" t="s">
        <v>42</v>
      </c>
      <c r="C6" s="39" t="s">
        <v>43</v>
      </c>
      <c r="D6" s="40" t="s">
        <v>44</v>
      </c>
      <c r="E6" s="41">
        <v>0.04</v>
      </c>
    </row>
    <row r="7" spans="2:5" x14ac:dyDescent="0.25">
      <c r="B7" s="38" t="s">
        <v>45</v>
      </c>
      <c r="C7" s="39" t="s">
        <v>46</v>
      </c>
      <c r="D7" s="40" t="s">
        <v>47</v>
      </c>
      <c r="E7" s="41">
        <v>1.3899999999999999E-2</v>
      </c>
    </row>
    <row r="8" spans="2:5" x14ac:dyDescent="0.25">
      <c r="B8" s="38" t="s">
        <v>48</v>
      </c>
      <c r="C8" s="39" t="s">
        <v>49</v>
      </c>
      <c r="D8" s="40" t="s">
        <v>50</v>
      </c>
      <c r="E8" s="41">
        <v>3.5817464414450509E-2</v>
      </c>
    </row>
    <row r="9" spans="2:5" x14ac:dyDescent="0.25">
      <c r="B9" s="38" t="s">
        <v>51</v>
      </c>
      <c r="C9" s="39" t="s">
        <v>52</v>
      </c>
      <c r="D9" s="40" t="s">
        <v>53</v>
      </c>
      <c r="E9" s="41">
        <v>9.7999999999999997E-3</v>
      </c>
    </row>
    <row r="10" spans="2:5" x14ac:dyDescent="0.25">
      <c r="B10" s="86" t="s">
        <v>54</v>
      </c>
      <c r="C10" s="86"/>
      <c r="D10" s="86"/>
      <c r="E10" s="42">
        <f>SUM(E6:E9)</f>
        <v>9.9517464414450515E-2</v>
      </c>
    </row>
    <row r="11" spans="2:5" x14ac:dyDescent="0.25">
      <c r="B11" s="94"/>
      <c r="C11" s="94"/>
      <c r="D11" s="94"/>
      <c r="E11" s="94"/>
    </row>
    <row r="12" spans="2:5" x14ac:dyDescent="0.25">
      <c r="B12" s="43">
        <v>2</v>
      </c>
      <c r="C12" s="95" t="s">
        <v>55</v>
      </c>
      <c r="D12" s="95"/>
      <c r="E12" s="95"/>
    </row>
    <row r="13" spans="2:5" x14ac:dyDescent="0.25">
      <c r="B13" s="38" t="s">
        <v>56</v>
      </c>
      <c r="C13" s="44" t="s">
        <v>55</v>
      </c>
      <c r="D13" s="40" t="s">
        <v>57</v>
      </c>
      <c r="E13" s="41">
        <v>0.06</v>
      </c>
    </row>
    <row r="14" spans="2:5" x14ac:dyDescent="0.25">
      <c r="B14" s="86" t="s">
        <v>58</v>
      </c>
      <c r="C14" s="86"/>
      <c r="D14" s="86"/>
      <c r="E14" s="42">
        <f>E13</f>
        <v>0.06</v>
      </c>
    </row>
    <row r="15" spans="2:5" x14ac:dyDescent="0.25">
      <c r="B15" s="94"/>
      <c r="C15" s="94"/>
      <c r="D15" s="94"/>
      <c r="E15" s="94"/>
    </row>
    <row r="16" spans="2:5" x14ac:dyDescent="0.25">
      <c r="B16" s="37">
        <v>3</v>
      </c>
      <c r="C16" s="90" t="s">
        <v>59</v>
      </c>
      <c r="D16" s="90"/>
      <c r="E16" s="90"/>
    </row>
    <row r="17" spans="2:5" x14ac:dyDescent="0.25">
      <c r="B17" s="38" t="s">
        <v>60</v>
      </c>
      <c r="C17" s="39" t="s">
        <v>61</v>
      </c>
      <c r="D17" s="40" t="s">
        <v>9</v>
      </c>
      <c r="E17" s="45">
        <v>6.4999999999999997E-3</v>
      </c>
    </row>
    <row r="18" spans="2:5" x14ac:dyDescent="0.25">
      <c r="B18" s="38" t="s">
        <v>62</v>
      </c>
      <c r="C18" s="39" t="s">
        <v>10</v>
      </c>
      <c r="D18" s="40" t="s">
        <v>10</v>
      </c>
      <c r="E18" s="45">
        <v>0.03</v>
      </c>
    </row>
    <row r="19" spans="2:5" x14ac:dyDescent="0.25">
      <c r="B19" s="38" t="s">
        <v>63</v>
      </c>
      <c r="C19" s="39" t="s">
        <v>64</v>
      </c>
      <c r="D19" s="40" t="s">
        <v>65</v>
      </c>
      <c r="E19" s="45">
        <v>3.0099999999999998E-2</v>
      </c>
    </row>
    <row r="20" spans="2:5" x14ac:dyDescent="0.25">
      <c r="B20" s="38" t="s">
        <v>66</v>
      </c>
      <c r="C20" s="39" t="s">
        <v>67</v>
      </c>
      <c r="D20" s="40" t="s">
        <v>67</v>
      </c>
      <c r="E20" s="45">
        <v>0</v>
      </c>
    </row>
    <row r="21" spans="2:5" x14ac:dyDescent="0.25">
      <c r="B21" s="86" t="s">
        <v>68</v>
      </c>
      <c r="C21" s="86"/>
      <c r="D21" s="86"/>
      <c r="E21" s="42">
        <f>SUM(E17:E20)</f>
        <v>6.6599999999999993E-2</v>
      </c>
    </row>
    <row r="22" spans="2:5" x14ac:dyDescent="0.25">
      <c r="B22" s="87"/>
      <c r="C22" s="88"/>
      <c r="D22" s="88"/>
      <c r="E22" s="89"/>
    </row>
    <row r="23" spans="2:5" x14ac:dyDescent="0.25">
      <c r="B23" s="37">
        <v>4</v>
      </c>
      <c r="C23" s="90" t="s">
        <v>69</v>
      </c>
      <c r="D23" s="90"/>
      <c r="E23" s="46">
        <f>ROUND((((1+E6+E8+E9)*(1+E7)*(1+E13)) / (1-SUM(E17:E20))) - 1,2)</f>
        <v>0.25</v>
      </c>
    </row>
    <row r="24" spans="2:5" x14ac:dyDescent="0.25">
      <c r="B24" s="91"/>
      <c r="C24" s="91"/>
      <c r="D24" s="91"/>
      <c r="E24" s="91"/>
    </row>
    <row r="25" spans="2:5" x14ac:dyDescent="0.25">
      <c r="B25" s="85" t="s">
        <v>70</v>
      </c>
      <c r="C25" s="85"/>
      <c r="D25" s="85"/>
      <c r="E25" s="85"/>
    </row>
    <row r="26" spans="2:5" x14ac:dyDescent="0.25">
      <c r="B26" s="84"/>
      <c r="C26" s="84"/>
      <c r="D26" s="84"/>
      <c r="E26" s="84"/>
    </row>
    <row r="27" spans="2:5" x14ac:dyDescent="0.25">
      <c r="B27" s="84"/>
      <c r="C27" s="84"/>
      <c r="D27" s="84"/>
      <c r="E27" s="84"/>
    </row>
    <row r="28" spans="2:5" x14ac:dyDescent="0.25">
      <c r="B28" s="84"/>
      <c r="C28" s="84"/>
      <c r="D28" s="84"/>
      <c r="E28" s="84"/>
    </row>
    <row r="29" spans="2:5" x14ac:dyDescent="0.25">
      <c r="B29" s="84"/>
      <c r="C29" s="84"/>
      <c r="D29" s="84"/>
      <c r="E29" s="84"/>
    </row>
    <row r="30" spans="2:5" x14ac:dyDescent="0.25">
      <c r="B30" s="85" t="s">
        <v>71</v>
      </c>
      <c r="C30" s="85"/>
      <c r="D30" s="85"/>
      <c r="E30" s="85"/>
    </row>
    <row r="31" spans="2:5" x14ac:dyDescent="0.25">
      <c r="B31" s="47" t="s">
        <v>44</v>
      </c>
      <c r="C31" s="82" t="s">
        <v>72</v>
      </c>
      <c r="D31" s="82"/>
      <c r="E31" s="82"/>
    </row>
    <row r="32" spans="2:5" x14ac:dyDescent="0.25">
      <c r="B32" s="47" t="s">
        <v>73</v>
      </c>
      <c r="C32" s="82" t="s">
        <v>74</v>
      </c>
      <c r="D32" s="82"/>
      <c r="E32" s="82"/>
    </row>
    <row r="33" spans="2:5" x14ac:dyDescent="0.25">
      <c r="B33" s="47" t="s">
        <v>50</v>
      </c>
      <c r="C33" s="82" t="s">
        <v>75</v>
      </c>
      <c r="D33" s="82"/>
      <c r="E33" s="82"/>
    </row>
    <row r="34" spans="2:5" x14ac:dyDescent="0.25">
      <c r="B34" s="47" t="s">
        <v>76</v>
      </c>
      <c r="C34" s="82" t="s">
        <v>77</v>
      </c>
      <c r="D34" s="82"/>
      <c r="E34" s="82"/>
    </row>
    <row r="35" spans="2:5" ht="12.75" customHeight="1" x14ac:dyDescent="0.25">
      <c r="B35" s="48" t="s">
        <v>47</v>
      </c>
      <c r="C35" s="82" t="s">
        <v>78</v>
      </c>
      <c r="D35" s="82"/>
      <c r="E35" s="82"/>
    </row>
    <row r="36" spans="2:5" x14ac:dyDescent="0.25">
      <c r="B36" s="47" t="s">
        <v>57</v>
      </c>
      <c r="C36" s="82" t="s">
        <v>79</v>
      </c>
      <c r="D36" s="82"/>
      <c r="E36" s="82"/>
    </row>
    <row r="37" spans="2:5" x14ac:dyDescent="0.25">
      <c r="B37" s="47" t="s">
        <v>80</v>
      </c>
      <c r="C37" s="83" t="s">
        <v>81</v>
      </c>
      <c r="D37" s="82"/>
      <c r="E37" s="82"/>
    </row>
    <row r="38" spans="2:5" x14ac:dyDescent="0.25">
      <c r="B38" s="49"/>
      <c r="C38" s="50"/>
      <c r="D38" s="51"/>
      <c r="E38" s="51"/>
    </row>
    <row r="39" spans="2:5" ht="12.75" customHeight="1" x14ac:dyDescent="0.25">
      <c r="B39" s="81" t="s">
        <v>82</v>
      </c>
      <c r="C39" s="81"/>
      <c r="D39" s="81"/>
      <c r="E39" s="81"/>
    </row>
    <row r="40" spans="2:5" ht="80.25" customHeight="1" x14ac:dyDescent="0.25">
      <c r="B40" s="81" t="s">
        <v>83</v>
      </c>
      <c r="C40" s="81"/>
      <c r="D40" s="81"/>
      <c r="E40" s="81"/>
    </row>
    <row r="41" spans="2:5" ht="50.25" customHeight="1" x14ac:dyDescent="0.25">
      <c r="B41" s="81" t="s">
        <v>84</v>
      </c>
      <c r="C41" s="81"/>
      <c r="D41" s="81"/>
      <c r="E41" s="81"/>
    </row>
    <row r="42" spans="2:5" ht="33" customHeight="1" x14ac:dyDescent="0.25">
      <c r="B42" s="81" t="s">
        <v>85</v>
      </c>
      <c r="C42" s="81"/>
      <c r="D42" s="81"/>
      <c r="E42" s="81"/>
    </row>
    <row r="46" spans="2:5" ht="56.25" customHeight="1" x14ac:dyDescent="0.25"/>
  </sheetData>
  <mergeCells count="27">
    <mergeCell ref="C16:E16"/>
    <mergeCell ref="B2:E2"/>
    <mergeCell ref="B4:D4"/>
    <mergeCell ref="C5:E5"/>
    <mergeCell ref="B10:D10"/>
    <mergeCell ref="B11:E11"/>
    <mergeCell ref="C12:E12"/>
    <mergeCell ref="B14:D14"/>
    <mergeCell ref="B15:E15"/>
    <mergeCell ref="B21:D21"/>
    <mergeCell ref="B22:E22"/>
    <mergeCell ref="C23:D23"/>
    <mergeCell ref="B24:E24"/>
    <mergeCell ref="B25:E25"/>
    <mergeCell ref="B26:E29"/>
    <mergeCell ref="B30:E30"/>
    <mergeCell ref="C31:E31"/>
    <mergeCell ref="C32:E32"/>
    <mergeCell ref="C33:E33"/>
    <mergeCell ref="B40:E40"/>
    <mergeCell ref="B41:E41"/>
    <mergeCell ref="B42:E42"/>
    <mergeCell ref="C34:E34"/>
    <mergeCell ref="C35:E35"/>
    <mergeCell ref="C36:E36"/>
    <mergeCell ref="C37:E37"/>
    <mergeCell ref="B39:E39"/>
  </mergeCells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446B1F6F-267E-4722-8A38-7ED3BA9CA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984023-9D42-40B5-8A51-DA180E05418E}"/>
</file>

<file path=customXml/itemProps3.xml><?xml version="1.0" encoding="utf-8"?>
<ds:datastoreItem xmlns:ds="http://schemas.openxmlformats.org/officeDocument/2006/customXml" ds:itemID="{99DADC91-D56E-40D2-A06E-88D796A235C5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PLO</vt:lpstr>
      <vt:lpstr>BDI</vt:lpstr>
      <vt:lpstr>PLO!Area_de_impressao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Joaquim Bertino de Brito Pereira</cp:lastModifiedBy>
  <cp:lastPrinted>2025-06-03T15:53:45Z</cp:lastPrinted>
  <dcterms:created xsi:type="dcterms:W3CDTF">2023-01-03T12:17:36Z</dcterms:created>
  <dcterms:modified xsi:type="dcterms:W3CDTF">2025-06-03T15:55:03Z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2023-03-02T20:01:49Z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966bd9b5-3f3a-4a93-b7d8-610e8cda63b3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